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G:\ZamPub\2026\Przetargi\III powtórka plastikowe pojemniki, koszyczki\postępowanie\5. swz\SWZ_akcesoria kuchenne\"/>
    </mc:Choice>
  </mc:AlternateContent>
  <xr:revisionPtr revIDLastSave="0" documentId="13_ncr:1_{8E7DF0E4-AB0A-4DF3-A3A9-D26BD7F3E723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Plastikowe pojemniki, koszyczki" sheetId="3" r:id="rId1"/>
  </sheets>
  <definedNames>
    <definedName name="_xlnm.Print_Area" localSheetId="0">'Plastikowe pojemniki, koszyczki'!$A$1:$J$33</definedName>
  </definedNames>
  <calcPr calcId="18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" i="3" l="1"/>
  <c r="I10" i="3"/>
  <c r="I11" i="3"/>
  <c r="I12" i="3"/>
  <c r="I13" i="3"/>
  <c r="G15" i="3"/>
  <c r="I15" i="3" s="1"/>
  <c r="G8" i="3"/>
  <c r="G9" i="3"/>
  <c r="I9" i="3" s="1"/>
  <c r="G10" i="3"/>
  <c r="G11" i="3"/>
  <c r="G12" i="3"/>
  <c r="G13" i="3"/>
  <c r="G14" i="3"/>
  <c r="I14" i="3" s="1"/>
  <c r="G16" i="3"/>
  <c r="I16" i="3" s="1"/>
  <c r="G17" i="3"/>
  <c r="I17" i="3" s="1"/>
  <c r="G18" i="3"/>
  <c r="I18" i="3" s="1"/>
  <c r="G19" i="3"/>
  <c r="I19" i="3" s="1"/>
  <c r="G20" i="3"/>
  <c r="I20" i="3" s="1"/>
  <c r="G21" i="3"/>
  <c r="I21" i="3" s="1"/>
  <c r="G22" i="3"/>
  <c r="I22" i="3" s="1"/>
  <c r="G23" i="3"/>
  <c r="I23" i="3" s="1"/>
  <c r="G24" i="3"/>
  <c r="I24" i="3" s="1"/>
  <c r="G25" i="3"/>
  <c r="I25" i="3" s="1"/>
  <c r="G26" i="3"/>
  <c r="I26" i="3" s="1"/>
  <c r="G27" i="3"/>
  <c r="I27" i="3" s="1"/>
  <c r="G28" i="3"/>
  <c r="I28" i="3" s="1"/>
  <c r="G29" i="3"/>
  <c r="I29" i="3" s="1"/>
  <c r="G30" i="3"/>
  <c r="I30" i="3" s="1"/>
  <c r="G7" i="3" l="1"/>
  <c r="G31" i="3" l="1"/>
  <c r="I7" i="3"/>
  <c r="I31" i="3" s="1"/>
</calcChain>
</file>

<file path=xl/sharedStrings.xml><?xml version="1.0" encoding="utf-8"?>
<sst xmlns="http://schemas.openxmlformats.org/spreadsheetml/2006/main" count="83" uniqueCount="62">
  <si>
    <t>Lp.</t>
  </si>
  <si>
    <t>RAZEM</t>
  </si>
  <si>
    <t>Ilość</t>
  </si>
  <si>
    <t>1.</t>
  </si>
  <si>
    <t>8.</t>
  </si>
  <si>
    <t>4.</t>
  </si>
  <si>
    <t>3.</t>
  </si>
  <si>
    <t>2.</t>
  </si>
  <si>
    <t>5.</t>
  </si>
  <si>
    <t>6.</t>
  </si>
  <si>
    <t>7.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</si>
  <si>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</si>
  <si>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</si>
  <si>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</si>
  <si>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</si>
  <si>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</si>
  <si>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</si>
  <si>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</si>
  <si>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</si>
  <si>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</si>
  <si>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</si>
  <si>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</si>
  <si>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</si>
  <si>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</si>
  <si>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</si>
  <si>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</si>
  <si>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szt.</t>
  </si>
  <si>
    <t>Asortyment</t>
  </si>
  <si>
    <t>metr</t>
  </si>
  <si>
    <t xml:space="preserve">szt. </t>
  </si>
  <si>
    <t>Termoopakowania na butelki dziecięce</t>
  </si>
  <si>
    <t>Jednost.</t>
  </si>
  <si>
    <t>Wartość netto łącznie</t>
  </si>
  <si>
    <t>Wartość brutto łącznie</t>
  </si>
  <si>
    <t>Dzbanek z zaparzaczem do herbaty żaroodporny 1,5 L</t>
  </si>
  <si>
    <t>Dzbanek żaroodporny 2 L</t>
  </si>
  <si>
    <t>Gumka kapeluszowa, średnica ok. 1,2 mm</t>
  </si>
  <si>
    <t>Szczotka do mycia butelek 1 L, tworzywo sztuczne</t>
  </si>
  <si>
    <t>Mata antypoślizgowa do szuflad 50 x 300 cm</t>
  </si>
  <si>
    <t>24.</t>
  </si>
  <si>
    <t>załącznik nr 2 do SWZ, załącznik nr 1 do Umowy</t>
  </si>
  <si>
    <t>Formularz cenowy  - Sukcesywna dostawa akcesoriów kuchennych - plastikowych pojemników, koszyczków, suszarek</t>
  </si>
  <si>
    <t>cena jednostowa netto</t>
  </si>
  <si>
    <t>VAT %</t>
  </si>
  <si>
    <r>
      <t>Koszyczek plastikowy ażurowy midi</t>
    </r>
    <r>
      <rPr>
        <sz val="11"/>
        <color theme="1"/>
        <rFont val="Calibri"/>
        <family val="2"/>
        <charset val="238"/>
      </rPr>
      <t xml:space="preserve"> dł.37 x wys.26 x  szer. 15 cm</t>
    </r>
  </si>
  <si>
    <r>
      <t xml:space="preserve">Koszyczek plastikowy ażurowy mini </t>
    </r>
    <r>
      <rPr>
        <sz val="11"/>
        <color theme="1"/>
        <rFont val="Calibri"/>
        <family val="2"/>
        <charset val="238"/>
      </rPr>
      <t>dł.25 x wys.16 x  szer. 8 cm</t>
    </r>
  </si>
  <si>
    <t>Koszyczek plastikowy min. dł.19,5 x wys. 5 x szer. 10,5 cm</t>
  </si>
  <si>
    <r>
      <t xml:space="preserve">Pojemnik plastikowy przezroczysty z pokrywką i uchwytem ułatwiającym przenoszenie, 30 L , wym: </t>
    </r>
    <r>
      <rPr>
        <sz val="11"/>
        <color theme="1"/>
        <rFont val="Calibri"/>
        <family val="2"/>
        <charset val="238"/>
      </rPr>
      <t>dł. 43 x wys. 34 x szer. 28 cm</t>
    </r>
  </si>
  <si>
    <r>
      <t xml:space="preserve">Pojemnik plastikowy przezroczysty z pokrywką, 48 L, </t>
    </r>
    <r>
      <rPr>
        <sz val="11"/>
        <color theme="1"/>
        <rFont val="Calibri"/>
        <family val="2"/>
        <charset val="238"/>
      </rPr>
      <t xml:space="preserve">wym: dł.60 x wys.40 x szer.32 cm </t>
    </r>
  </si>
  <si>
    <r>
      <t xml:space="preserve">Pojemnik plastikowy przezroczysty / bezbarwny z pokrywką, na kółeczkach, 70 L , wym: </t>
    </r>
    <r>
      <rPr>
        <sz val="11"/>
        <color theme="1"/>
        <rFont val="Calibri"/>
        <family val="2"/>
        <charset val="238"/>
      </rPr>
      <t>dł. 72 x wys. 40 x szer. 38</t>
    </r>
  </si>
  <si>
    <t>Chlebak - pojemnik do pieczywa, wykonany z tworzywa sztucznego, wym: dł. 43 cm x wys. 20 cm x szer. 27 cm</t>
  </si>
  <si>
    <r>
      <t xml:space="preserve">Pojemnik plastikowy przezroczysty z pokrywką i uchytem ułatwiającym przenoszenie, 18 L ,                                                        wym: </t>
    </r>
    <r>
      <rPr>
        <sz val="11"/>
        <color theme="1"/>
        <rFont val="Calibri"/>
        <family val="2"/>
        <charset val="238"/>
      </rPr>
      <t>dł. 28 x wys.28 x szer.27 cm</t>
    </r>
  </si>
  <si>
    <r>
      <t xml:space="preserve">Pojemnik plastikowy przezroczysty z pokrywką, 29 L,                       wym: </t>
    </r>
    <r>
      <rPr>
        <sz val="11"/>
        <color theme="1"/>
        <rFont val="Calibri"/>
        <family val="2"/>
        <charset val="238"/>
      </rPr>
      <t>dł.59 x wys.39 x szer.16 cm</t>
    </r>
  </si>
  <si>
    <r>
      <t xml:space="preserve">Suszarka-ociekarka 1-poziomowa do naczyń wisząca, wykonana z tworzywa sztucznego odpornego na korozję,                                         wym: </t>
    </r>
    <r>
      <rPr>
        <sz val="11"/>
        <color theme="1"/>
        <rFont val="Calibri"/>
        <family val="2"/>
        <charset val="238"/>
      </rPr>
      <t>dł.50 x wys.36 x szer.23 cm</t>
    </r>
  </si>
  <si>
    <r>
      <t xml:space="preserve">Suszarka-ociekarka 2-poziomowa do naczyń wisząca, wykonana z tworzywa sztucznego odpornego na korozję,                                                 wym: </t>
    </r>
    <r>
      <rPr>
        <sz val="11"/>
        <color theme="1"/>
        <rFont val="Calibri"/>
        <family val="2"/>
        <charset val="238"/>
      </rPr>
      <t>dł. 50 x wys. 36 x szer. 23 cm</t>
    </r>
  </si>
  <si>
    <t>Suszarka-ociekarka stojąca do naczyń, plastikowa,                                            dł. 42 cm x szer. 26,5 cm</t>
  </si>
  <si>
    <t>Koszyczek plastikowy min. dł.30 x wys. 10 x szer. 20 cm</t>
  </si>
  <si>
    <t>Miska plastikowa wykonana z wysokiej jakości tworzywa sztucznego, 18 L, wym: dł. 43 x wys. 17 x szer. 37 cm</t>
  </si>
  <si>
    <t>Pojemnik na żywności z pokrywką 0,5 L, minimum:                              dł. 16 x wys. 4 x szer. 12 cm</t>
  </si>
  <si>
    <t>Pojemnik plastikowy przezroczysty z pokrywką, 4,5 L,                      wym: dł. 29,5 × szer. 20 × wys. 12,5 cm</t>
  </si>
  <si>
    <t>Pojemnik plastikowy przezroczysty z pokrywką, 9 L,                         wym: dł.33 x wys.25 x  szer.19 cm</t>
  </si>
  <si>
    <t>Pojemnik plastikowy przezroczysty z pokrywką, pokrywa z uchwytem ułatwiającym przenoszenie, 14 L,                                                         wym: dł.39 x wys.19 x  szer.25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</si>
</sst>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5" x14ac:knownFonts="1">
    <font>
      <sz val="11"/>
      <color rgb="FF000000"/>
      <name val="Calibri"/>
      <family val="2"/>
      <charset val="1"/>
    </font>
    <font>
      <sz val="8"/>
      <name val="Calibri"/>
      <family val="2"/>
      <charset val="1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sz val="11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E7E6E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/>
    <xf numFmtId="0" fontId="2" fillId="0" borderId="0" xfId="0" applyFont="1"/>
    <xf numFmtId="0" fontId="3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164" fontId="2" fillId="0" borderId="2" xfId="0" applyNumberFormat="1" applyFont="1" applyBorder="1" applyAlignment="1">
      <alignment horizontal="center" vertical="center"/>
    </xf>
    <xf numFmtId="9" fontId="2" fillId="2" borderId="4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top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top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/>
    </xf>
    <xf numFmtId="0" fontId="2" fillId="3" borderId="1" xfId="0" applyFont="1" applyFill="1" applyBorder="1"/>
    <xf numFmtId="164" fontId="3" fillId="3" borderId="1" xfId="0" applyNumberFormat="1" applyFont="1" applyFill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E7E6E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EFDBE-175E-4D61-A1A6-1BB9A3869EBD}">
  <dimension ref="B1:I34"/>
  <sheetViews>
    <sheetView tabSelected="1" topLeftCell="A25" zoomScale="140" zoomScaleNormal="140" workbookViewId="0">
      <selection activeCell="M14" sqref="M14"/>
    </sheetView>
  </sheetViews>
  <sheetFormatPr defaultRowHeight="15" x14ac:dyDescent="0.25"/>
  <cols>
    <col min="2" max="2" width="5.5703125" customWidth="1"/>
    <col min="3" max="3" width="62.140625" customWidth="1"/>
    <col min="5" max="5" width="11.5703125" customWidth="1"/>
    <col min="6" max="6" width="7.28515625" customWidth="1"/>
    <col min="7" max="7" width="12.42578125" customWidth="1"/>
    <col min="9" max="9" width="12.42578125" customWidth="1"/>
  </cols>
  <sheetData>
    <row r="1" spans="2:9" x14ac:dyDescent="0.25">
      <c r="F1" s="23" t="s">
        <v>40</v>
      </c>
      <c r="G1" s="23"/>
      <c r="H1" s="23"/>
      <c r="I1" s="23"/>
    </row>
    <row r="2" spans="2:9" x14ac:dyDescent="0.25">
      <c r="F2" s="23"/>
      <c r="G2" s="23"/>
      <c r="H2" s="23"/>
      <c r="I2" s="23"/>
    </row>
    <row r="4" spans="2:9" x14ac:dyDescent="0.25">
      <c r="B4" s="1" t="s">
        <v>41</v>
      </c>
      <c r="C4" s="2"/>
      <c r="D4" s="2"/>
      <c r="E4" s="2"/>
      <c r="F4" s="2"/>
      <c r="G4" s="2"/>
      <c r="H4" s="2"/>
      <c r="I4" s="2"/>
    </row>
    <row r="5" spans="2:9" x14ac:dyDescent="0.25">
      <c r="B5" s="1"/>
      <c r="C5" s="2"/>
      <c r="D5" s="2"/>
      <c r="E5" s="2"/>
      <c r="F5" s="2"/>
      <c r="G5" s="2"/>
      <c r="H5" s="2"/>
      <c r="I5" s="2"/>
    </row>
    <row r="6" spans="2:9" ht="45" x14ac:dyDescent="0.25">
      <c r="B6" s="3" t="s">
        <v>0</v>
      </c>
      <c r="C6" s="3" t="s">
        <v>27</v>
      </c>
      <c r="D6" s="3" t="s">
        <v>31</v>
      </c>
      <c r="E6" s="3" t="s">
        <v>42</v>
      </c>
      <c r="F6" s="3" t="s">
        <v>2</v>
      </c>
      <c r="G6" s="3" t="s">
        <v>32</v>
      </c>
      <c r="H6" s="3" t="s">
        <v>43</v>
      </c>
      <c r="I6" s="3" t="s">
        <v>33</v>
      </c>
    </row>
    <row r="7" spans="2:9" ht="30" x14ac:dyDescent="0.25">
      <c r="B7" s="4" t="s">
        <v>3</v>
      </c>
      <c r="C7" s="5" t="s">
        <v>50</v>
      </c>
      <c r="D7" s="4" t="s">
        <v>26</v>
      </c>
      <c r="E7" s="6"/>
      <c r="F7" s="4">
        <v>3</v>
      </c>
      <c r="G7" s="6">
        <f>E7*F7</f>
        <v>0</v>
      </c>
      <c r="H7" s="7"/>
      <c r="I7" s="6">
        <f>F7*G7</f>
        <v>0</v>
      </c>
    </row>
    <row r="8" spans="2:9" x14ac:dyDescent="0.25">
      <c r="B8" s="4" t="s">
        <v>7</v>
      </c>
      <c r="C8" s="5" t="s">
        <v>34</v>
      </c>
      <c r="D8" s="4" t="s">
        <v>26</v>
      </c>
      <c r="E8" s="6"/>
      <c r="F8" s="4">
        <v>10</v>
      </c>
      <c r="G8" s="6">
        <f t="shared" ref="G8:G30" si="0">E8*F8</f>
        <v>0</v>
      </c>
      <c r="H8" s="7"/>
      <c r="I8" s="6">
        <f t="shared" ref="I8:I30" si="1">F8*G8</f>
        <v>0</v>
      </c>
    </row>
    <row r="9" spans="2:9" x14ac:dyDescent="0.25">
      <c r="B9" s="4" t="s">
        <v>6</v>
      </c>
      <c r="C9" s="5" t="s">
        <v>35</v>
      </c>
      <c r="D9" s="4" t="s">
        <v>26</v>
      </c>
      <c r="E9" s="6"/>
      <c r="F9" s="4">
        <v>25</v>
      </c>
      <c r="G9" s="6">
        <f t="shared" si="0"/>
        <v>0</v>
      </c>
      <c r="H9" s="7"/>
      <c r="I9" s="6">
        <f t="shared" si="1"/>
        <v>0</v>
      </c>
    </row>
    <row r="10" spans="2:9" x14ac:dyDescent="0.25">
      <c r="B10" s="4" t="s">
        <v>5</v>
      </c>
      <c r="C10" s="8" t="s">
        <v>36</v>
      </c>
      <c r="D10" s="4" t="s">
        <v>28</v>
      </c>
      <c r="E10" s="17"/>
      <c r="F10" s="4">
        <v>1</v>
      </c>
      <c r="G10" s="6">
        <f t="shared" si="0"/>
        <v>0</v>
      </c>
      <c r="H10" s="7"/>
      <c r="I10" s="6">
        <f t="shared" si="1"/>
        <v>0</v>
      </c>
    </row>
    <row r="11" spans="2:9" x14ac:dyDescent="0.25">
      <c r="B11" s="4" t="s">
        <v>8</v>
      </c>
      <c r="C11" s="5" t="s">
        <v>44</v>
      </c>
      <c r="D11" s="4" t="s">
        <v>26</v>
      </c>
      <c r="E11" s="6"/>
      <c r="F11" s="4">
        <v>25</v>
      </c>
      <c r="G11" s="6">
        <f t="shared" si="0"/>
        <v>0</v>
      </c>
      <c r="H11" s="7"/>
      <c r="I11" s="6">
        <f t="shared" si="1"/>
        <v>0</v>
      </c>
    </row>
    <row r="12" spans="2:9" x14ac:dyDescent="0.25">
      <c r="B12" s="4" t="s">
        <v>9</v>
      </c>
      <c r="C12" s="5" t="s">
        <v>45</v>
      </c>
      <c r="D12" s="4" t="s">
        <v>26</v>
      </c>
      <c r="E12" s="6"/>
      <c r="F12" s="4">
        <v>35</v>
      </c>
      <c r="G12" s="6">
        <f t="shared" si="0"/>
        <v>0</v>
      </c>
      <c r="H12" s="7"/>
      <c r="I12" s="6">
        <f t="shared" si="1"/>
        <v>0</v>
      </c>
    </row>
    <row r="13" spans="2:9" x14ac:dyDescent="0.25">
      <c r="B13" s="4" t="s">
        <v>10</v>
      </c>
      <c r="C13" s="5" t="s">
        <v>46</v>
      </c>
      <c r="D13" s="4" t="s">
        <v>26</v>
      </c>
      <c r="E13" s="6"/>
      <c r="F13" s="4">
        <v>5</v>
      </c>
      <c r="G13" s="6">
        <f t="shared" si="0"/>
        <v>0</v>
      </c>
      <c r="H13" s="7"/>
      <c r="I13" s="6">
        <f t="shared" si="1"/>
        <v>0</v>
      </c>
    </row>
    <row r="14" spans="2:9" x14ac:dyDescent="0.25">
      <c r="B14" s="4" t="s">
        <v>4</v>
      </c>
      <c r="C14" s="9" t="s">
        <v>56</v>
      </c>
      <c r="D14" s="4" t="s">
        <v>26</v>
      </c>
      <c r="E14" s="6"/>
      <c r="F14" s="4">
        <v>5</v>
      </c>
      <c r="G14" s="6">
        <f t="shared" si="0"/>
        <v>0</v>
      </c>
      <c r="H14" s="7"/>
      <c r="I14" s="6">
        <f t="shared" si="1"/>
        <v>0</v>
      </c>
    </row>
    <row r="15" spans="2:9" x14ac:dyDescent="0.25">
      <c r="B15" s="4" t="s">
        <v>11</v>
      </c>
      <c r="C15" s="9" t="s">
        <v>38</v>
      </c>
      <c r="D15" s="4" t="s">
        <v>26</v>
      </c>
      <c r="E15" s="6"/>
      <c r="F15" s="4">
        <v>10</v>
      </c>
      <c r="G15" s="6">
        <f t="shared" si="0"/>
        <v>0</v>
      </c>
      <c r="H15" s="7"/>
      <c r="I15" s="6">
        <f t="shared" si="1"/>
        <v>0</v>
      </c>
    </row>
    <row r="16" spans="2:9" ht="30" x14ac:dyDescent="0.25">
      <c r="B16" s="4" t="s">
        <v>12</v>
      </c>
      <c r="C16" s="5" t="s">
        <v>57</v>
      </c>
      <c r="D16" s="4" t="s">
        <v>26</v>
      </c>
      <c r="E16" s="6"/>
      <c r="F16" s="4">
        <v>2</v>
      </c>
      <c r="G16" s="6">
        <f t="shared" si="0"/>
        <v>0</v>
      </c>
      <c r="H16" s="7"/>
      <c r="I16" s="6">
        <f t="shared" si="1"/>
        <v>0</v>
      </c>
    </row>
    <row r="17" spans="2:9" ht="30" x14ac:dyDescent="0.25">
      <c r="B17" s="4" t="s">
        <v>13</v>
      </c>
      <c r="C17" s="5" t="s">
        <v>58</v>
      </c>
      <c r="D17" s="4" t="s">
        <v>26</v>
      </c>
      <c r="E17" s="6"/>
      <c r="F17" s="10">
        <v>3</v>
      </c>
      <c r="G17" s="6">
        <f t="shared" si="0"/>
        <v>0</v>
      </c>
      <c r="H17" s="7"/>
      <c r="I17" s="6">
        <f t="shared" si="1"/>
        <v>0</v>
      </c>
    </row>
    <row r="18" spans="2:9" ht="30" x14ac:dyDescent="0.25">
      <c r="B18" s="4" t="s">
        <v>14</v>
      </c>
      <c r="C18" s="5" t="s">
        <v>59</v>
      </c>
      <c r="D18" s="4" t="s">
        <v>29</v>
      </c>
      <c r="E18" s="6"/>
      <c r="F18" s="4">
        <v>80</v>
      </c>
      <c r="G18" s="6">
        <f t="shared" si="0"/>
        <v>0</v>
      </c>
      <c r="H18" s="7"/>
      <c r="I18" s="6">
        <f t="shared" si="1"/>
        <v>0</v>
      </c>
    </row>
    <row r="19" spans="2:9" ht="30" x14ac:dyDescent="0.25">
      <c r="B19" s="4" t="s">
        <v>15</v>
      </c>
      <c r="C19" s="5" t="s">
        <v>60</v>
      </c>
      <c r="D19" s="4" t="s">
        <v>26</v>
      </c>
      <c r="E19" s="6"/>
      <c r="F19" s="4">
        <v>110</v>
      </c>
      <c r="G19" s="6">
        <f t="shared" si="0"/>
        <v>0</v>
      </c>
      <c r="H19" s="7"/>
      <c r="I19" s="6">
        <f t="shared" si="1"/>
        <v>0</v>
      </c>
    </row>
    <row r="20" spans="2:9" ht="45" x14ac:dyDescent="0.25">
      <c r="B20" s="4" t="s">
        <v>16</v>
      </c>
      <c r="C20" s="5" t="s">
        <v>61</v>
      </c>
      <c r="D20" s="4" t="s">
        <v>26</v>
      </c>
      <c r="E20" s="6"/>
      <c r="F20" s="4">
        <v>100</v>
      </c>
      <c r="G20" s="6">
        <f t="shared" si="0"/>
        <v>0</v>
      </c>
      <c r="H20" s="7"/>
      <c r="I20" s="6">
        <f t="shared" si="1"/>
        <v>0</v>
      </c>
    </row>
    <row r="21" spans="2:9" ht="45" x14ac:dyDescent="0.25">
      <c r="B21" s="4" t="s">
        <v>17</v>
      </c>
      <c r="C21" s="5" t="s">
        <v>51</v>
      </c>
      <c r="D21" s="4" t="s">
        <v>29</v>
      </c>
      <c r="E21" s="6"/>
      <c r="F21" s="4">
        <v>50</v>
      </c>
      <c r="G21" s="6">
        <f t="shared" si="0"/>
        <v>0</v>
      </c>
      <c r="H21" s="7"/>
      <c r="I21" s="6">
        <f t="shared" si="1"/>
        <v>0</v>
      </c>
    </row>
    <row r="22" spans="2:9" ht="30" x14ac:dyDescent="0.25">
      <c r="B22" s="4" t="s">
        <v>18</v>
      </c>
      <c r="C22" s="5" t="s">
        <v>52</v>
      </c>
      <c r="D22" s="4" t="s">
        <v>29</v>
      </c>
      <c r="E22" s="6"/>
      <c r="F22" s="4">
        <v>60</v>
      </c>
      <c r="G22" s="6">
        <f t="shared" si="0"/>
        <v>0</v>
      </c>
      <c r="H22" s="7"/>
      <c r="I22" s="6">
        <f t="shared" si="1"/>
        <v>0</v>
      </c>
    </row>
    <row r="23" spans="2:9" ht="30" x14ac:dyDescent="0.25">
      <c r="B23" s="4" t="s">
        <v>19</v>
      </c>
      <c r="C23" s="5" t="s">
        <v>47</v>
      </c>
      <c r="D23" s="4" t="s">
        <v>26</v>
      </c>
      <c r="E23" s="6"/>
      <c r="F23" s="4">
        <v>60</v>
      </c>
      <c r="G23" s="6">
        <f t="shared" si="0"/>
        <v>0</v>
      </c>
      <c r="H23" s="7"/>
      <c r="I23" s="6">
        <f t="shared" si="1"/>
        <v>0</v>
      </c>
    </row>
    <row r="24" spans="2:9" ht="30" x14ac:dyDescent="0.25">
      <c r="B24" s="4" t="s">
        <v>20</v>
      </c>
      <c r="C24" s="9" t="s">
        <v>48</v>
      </c>
      <c r="D24" s="4" t="s">
        <v>29</v>
      </c>
      <c r="E24" s="6"/>
      <c r="F24" s="4">
        <v>50</v>
      </c>
      <c r="G24" s="6">
        <f t="shared" si="0"/>
        <v>0</v>
      </c>
      <c r="H24" s="7"/>
      <c r="I24" s="6">
        <f t="shared" si="1"/>
        <v>0</v>
      </c>
    </row>
    <row r="25" spans="2:9" ht="30" x14ac:dyDescent="0.25">
      <c r="B25" s="4" t="s">
        <v>21</v>
      </c>
      <c r="C25" s="9" t="s">
        <v>49</v>
      </c>
      <c r="D25" s="4" t="s">
        <v>26</v>
      </c>
      <c r="E25" s="6"/>
      <c r="F25" s="4">
        <v>50</v>
      </c>
      <c r="G25" s="6">
        <f t="shared" si="0"/>
        <v>0</v>
      </c>
      <c r="H25" s="7"/>
      <c r="I25" s="6">
        <f t="shared" si="1"/>
        <v>0</v>
      </c>
    </row>
    <row r="26" spans="2:9" ht="45" x14ac:dyDescent="0.25">
      <c r="B26" s="4" t="s">
        <v>22</v>
      </c>
      <c r="C26" s="5" t="s">
        <v>53</v>
      </c>
      <c r="D26" s="4" t="s">
        <v>26</v>
      </c>
      <c r="E26" s="6"/>
      <c r="F26" s="4">
        <v>3</v>
      </c>
      <c r="G26" s="6">
        <f t="shared" si="0"/>
        <v>0</v>
      </c>
      <c r="H26" s="7"/>
      <c r="I26" s="6">
        <f t="shared" si="1"/>
        <v>0</v>
      </c>
    </row>
    <row r="27" spans="2:9" ht="45" x14ac:dyDescent="0.25">
      <c r="B27" s="4" t="s">
        <v>23</v>
      </c>
      <c r="C27" s="5" t="s">
        <v>54</v>
      </c>
      <c r="D27" s="4" t="s">
        <v>26</v>
      </c>
      <c r="E27" s="6"/>
      <c r="F27" s="4">
        <v>3</v>
      </c>
      <c r="G27" s="6">
        <f t="shared" si="0"/>
        <v>0</v>
      </c>
      <c r="H27" s="7"/>
      <c r="I27" s="6">
        <f t="shared" si="1"/>
        <v>0</v>
      </c>
    </row>
    <row r="28" spans="2:9" ht="30" x14ac:dyDescent="0.25">
      <c r="B28" s="4" t="s">
        <v>24</v>
      </c>
      <c r="C28" s="5" t="s">
        <v>55</v>
      </c>
      <c r="D28" s="4" t="s">
        <v>26</v>
      </c>
      <c r="E28" s="6"/>
      <c r="F28" s="4">
        <v>3</v>
      </c>
      <c r="G28" s="6">
        <f t="shared" si="0"/>
        <v>0</v>
      </c>
      <c r="H28" s="7"/>
      <c r="I28" s="6">
        <f t="shared" si="1"/>
        <v>0</v>
      </c>
    </row>
    <row r="29" spans="2:9" x14ac:dyDescent="0.25">
      <c r="B29" s="4" t="s">
        <v>25</v>
      </c>
      <c r="C29" s="11" t="s">
        <v>37</v>
      </c>
      <c r="D29" s="4" t="s">
        <v>29</v>
      </c>
      <c r="E29" s="6"/>
      <c r="F29" s="4">
        <v>5</v>
      </c>
      <c r="G29" s="6">
        <f t="shared" si="0"/>
        <v>0</v>
      </c>
      <c r="H29" s="7"/>
      <c r="I29" s="6">
        <f t="shared" si="1"/>
        <v>0</v>
      </c>
    </row>
    <row r="30" spans="2:9" x14ac:dyDescent="0.25">
      <c r="B30" s="4" t="s">
        <v>39</v>
      </c>
      <c r="C30" s="12" t="s">
        <v>30</v>
      </c>
      <c r="D30" s="13" t="s">
        <v>29</v>
      </c>
      <c r="E30" s="16"/>
      <c r="F30" s="13">
        <v>5</v>
      </c>
      <c r="G30" s="6">
        <f t="shared" si="0"/>
        <v>0</v>
      </c>
      <c r="H30" s="7"/>
      <c r="I30" s="6">
        <f t="shared" si="1"/>
        <v>0</v>
      </c>
    </row>
    <row r="31" spans="2:9" x14ac:dyDescent="0.25">
      <c r="B31" s="21" t="s">
        <v>1</v>
      </c>
      <c r="C31" s="22"/>
      <c r="D31" s="22"/>
      <c r="E31" s="22"/>
      <c r="F31" s="22"/>
      <c r="G31" s="15">
        <f>SUM(G7:G30)</f>
        <v>0</v>
      </c>
      <c r="H31" s="14"/>
      <c r="I31" s="15">
        <f>SUM(I7:I30)</f>
        <v>0</v>
      </c>
    </row>
    <row r="32" spans="2:9" x14ac:dyDescent="0.25">
      <c r="B32" s="18"/>
      <c r="C32" s="19"/>
      <c r="D32" s="19"/>
      <c r="E32" s="19"/>
      <c r="F32" s="19"/>
      <c r="G32" s="20"/>
      <c r="H32" s="2"/>
      <c r="I32" s="20"/>
    </row>
    <row r="33" spans="2:9" x14ac:dyDescent="0.25">
      <c r="B33" s="2"/>
      <c r="C33" s="2"/>
      <c r="D33" s="2"/>
      <c r="E33" s="2"/>
      <c r="F33" s="2"/>
      <c r="G33" s="2"/>
      <c r="H33" s="2"/>
      <c r="I33" s="2"/>
    </row>
    <row r="34" spans="2:9" x14ac:dyDescent="0.25">
      <c r="B34" s="2"/>
      <c r="C34" s="2"/>
      <c r="D34" s="2"/>
      <c r="E34" s="2"/>
      <c r="F34" s="2"/>
      <c r="G34" s="2"/>
      <c r="H34" s="2"/>
      <c r="I34" s="2"/>
    </row>
  </sheetData>
  <mergeCells count="2">
    <mergeCell ref="B31:F31"/>
    <mergeCell ref="F1:I2"/>
  </mergeCells>
  <phoneticPr fontId="1" type="noConversion"/>
  <pageMargins left="0.7" right="0.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619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Plastikowe pojemniki, koszyczki</vt:lpstr>
      <vt:lpstr>'Plastikowe pojemniki, koszyczki'!Obszar_wydruku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Paweł</dc:creator>
  <dc:description/>
  <cp:lastModifiedBy>Katarzyna Królska</cp:lastModifiedBy>
  <cp:revision>49</cp:revision>
  <cp:lastPrinted>2026-02-06T07:00:53Z</cp:lastPrinted>
  <dcterms:created xsi:type="dcterms:W3CDTF">2015-06-05T18:17:20Z</dcterms:created>
  <dcterms:modified xsi:type="dcterms:W3CDTF">2026-04-13T07:21:52Z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